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nPC\Ներքին գործեր 2023 տարի\Ներքին գործեր 2023 տարի\Եզրակացություն\"/>
    </mc:Choice>
  </mc:AlternateContent>
  <bookViews>
    <workbookView xWindow="0" yWindow="0" windowWidth="28800" windowHeight="11760"/>
  </bookViews>
  <sheets>
    <sheet name="Sheet2" sheetId="2" r:id="rId1"/>
  </sheets>
  <definedNames>
    <definedName name="_xlnm._FilterDatabase" localSheetId="0" hidden="1">Sheet2!$A$4:$E$4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47" i="2" l="1"/>
  <c r="C47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6" i="2"/>
  <c r="E47" i="2" l="1"/>
</calcChain>
</file>

<file path=xl/sharedStrings.xml><?xml version="1.0" encoding="utf-8"?>
<sst xmlns="http://schemas.openxmlformats.org/spreadsheetml/2006/main" count="51" uniqueCount="51">
  <si>
    <t>Հ/Հ</t>
  </si>
  <si>
    <t>Ծառայության կամ պահեստամասի անվանումը</t>
  </si>
  <si>
    <t xml:space="preserve">&lt;&lt;Չեխ Ավտո&gt;&gt;  Գումար </t>
  </si>
  <si>
    <t xml:space="preserve">&lt;&lt;ՋԻ ԸՆԴ ԷՅ&gt;&gt; Գումար </t>
  </si>
  <si>
    <t>Շարժիչի յուղի փոխում</t>
  </si>
  <si>
    <t>N0138158 օղակ</t>
  </si>
  <si>
    <t>G S55502M9 Յուղ 5W40</t>
  </si>
  <si>
    <t>C11J Յուղի ֆիլտր</t>
  </si>
  <si>
    <t>Փ/Տ հանել տեղադրել</t>
  </si>
  <si>
    <t>Փոխանցման տուփի յուղի փոխում</t>
  </si>
  <si>
    <t>Գրանատի պատյանի հ և տ</t>
  </si>
  <si>
    <t xml:space="preserve">Գեներատորի հ և տ </t>
  </si>
  <si>
    <t>Ջրի պոմպի փոխում</t>
  </si>
  <si>
    <t>Առջևի արգելակման կոճղակների փոխում</t>
  </si>
  <si>
    <t xml:space="preserve">Առջևի մեղմիչների  փոխում </t>
  </si>
  <si>
    <t>Փ/Տ բարձիկի փոխում</t>
  </si>
  <si>
    <t>Անվաբացքի կարգաբերում</t>
  </si>
  <si>
    <t>04E121605E ատամնավոր գոտի</t>
  </si>
  <si>
    <t>5WA413031AH Հարվածամեղմիչ</t>
  </si>
  <si>
    <t>04E121600CT Ջրի մեղմիչ</t>
  </si>
  <si>
    <t>5WA698151P Արգելակման կոճղակ</t>
  </si>
  <si>
    <t>5WA412331A Մեղմիչի հենակ</t>
  </si>
  <si>
    <t xml:space="preserve">5QM199555 Հենակ </t>
  </si>
  <si>
    <t>05E903026K Գեներատոր</t>
  </si>
  <si>
    <t>5Q0498201G Պաշտպանիչ</t>
  </si>
  <si>
    <t>CG1001TN Քսայուղ</t>
  </si>
  <si>
    <t xml:space="preserve">G 12E100A9 Անտիֆրիզ </t>
  </si>
  <si>
    <t>WHT009338 Սալնիկ</t>
  </si>
  <si>
    <t>G 05001A2 Փոխանցման տուփի յուղ</t>
  </si>
  <si>
    <t>Մեղմիչ կանգնակի հ և տ</t>
  </si>
  <si>
    <t>Վառոցքի մոմերի փոխում</t>
  </si>
  <si>
    <t>Սրահի զտիչի փոխում</t>
  </si>
  <si>
    <t>Օդի զտիչի փոխում</t>
  </si>
  <si>
    <t>G S55502M9 Յուղ  5W40</t>
  </si>
  <si>
    <t xml:space="preserve">OC9771 Յուղի զտիչ </t>
  </si>
  <si>
    <t>JZW819653G Սրահի զտիչ</t>
  </si>
  <si>
    <t>04E129620 Օդի զտիչ</t>
  </si>
  <si>
    <t>ABRO CC-220 արգելակ մաքրող նյութ</t>
  </si>
  <si>
    <t>Հարվածամեղմիչ</t>
  </si>
  <si>
    <t xml:space="preserve">Սեղմիչի հենակ </t>
  </si>
  <si>
    <t xml:space="preserve">Կայծամոմ </t>
  </si>
  <si>
    <t>Ետևի արգելակման կոճղակների փոխում</t>
  </si>
  <si>
    <t>Արգելակման սկավառակ</t>
  </si>
  <si>
    <t>Հետևի արգելակման կոճղակ</t>
  </si>
  <si>
    <t>Արգելակման սկավառակների փոխում</t>
  </si>
  <si>
    <t xml:space="preserve">Ընդամենը </t>
  </si>
  <si>
    <t>Տարբերություն</t>
  </si>
  <si>
    <r>
      <rPr>
        <b/>
        <sz val="7"/>
        <rFont val="Times New Roman"/>
        <family val="1"/>
        <charset val="204"/>
      </rPr>
      <t xml:space="preserve"> </t>
    </r>
    <r>
      <rPr>
        <b/>
        <sz val="12"/>
        <rFont val="GHEA Grapalat"/>
        <family val="3"/>
      </rPr>
      <t>«Շկոդա Օկտավիա» մակնիշի տրանսպորտային միջոցների սպասարկման ծառայությունների միավոր գների վերլուծություն</t>
    </r>
  </si>
  <si>
    <t>ՀՀ դրամ</t>
  </si>
  <si>
    <t>5=3-4</t>
  </si>
  <si>
    <t>Հավելված 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</si>
</sst>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name val="GHEA Grapalat"/>
      <family val="3"/>
    </font>
    <font>
      <b/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11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1" fontId="1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tabSelected="1" view="pageBreakPreview" zoomScaleNormal="100" zoomScaleSheetLayoutView="100" workbookViewId="0">
      <selection activeCell="E1" sqref="E1"/>
    </sheetView>
  </sheetViews>
  <sheetFormatPr defaultRowHeight="15" x14ac:dyDescent="0.25"/>
  <cols>
    <col min="1" max="1" width="5.140625" bestFit="1" customWidth="1"/>
    <col min="2" max="2" width="45" customWidth="1"/>
    <col min="3" max="3" width="15.28515625" customWidth="1"/>
    <col min="4" max="4" width="16.140625" customWidth="1"/>
    <col min="5" max="5" width="18.42578125" style="15" customWidth="1"/>
  </cols>
  <sheetData>
    <row r="1" spans="1:5" x14ac:dyDescent="0.25">
      <c r="E1" s="15" t="s">
        <v>50</v>
      </c>
    </row>
    <row r="2" spans="1:5" x14ac:dyDescent="0.25">
      <c r="E2" s="15" t="s">
        <v>48</v>
      </c>
    </row>
    <row r="3" spans="1:5" ht="56.45" customHeight="1" x14ac:dyDescent="0.25">
      <c r="A3" s="18" t="s">
        <v>47</v>
      </c>
      <c r="B3" s="18"/>
      <c r="C3" s="18"/>
      <c r="D3" s="18"/>
      <c r="E3" s="18"/>
    </row>
    <row r="4" spans="1:5" ht="42.75" customHeight="1" x14ac:dyDescent="0.25">
      <c r="A4" s="16" t="s">
        <v>0</v>
      </c>
      <c r="B4" s="17" t="s">
        <v>1</v>
      </c>
      <c r="C4" s="17" t="s">
        <v>2</v>
      </c>
      <c r="D4" s="17" t="s">
        <v>3</v>
      </c>
      <c r="E4" s="16" t="s">
        <v>46</v>
      </c>
    </row>
    <row r="5" spans="1:5" ht="27" customHeight="1" x14ac:dyDescent="0.25">
      <c r="A5" s="16">
        <v>1</v>
      </c>
      <c r="B5" s="17">
        <v>2</v>
      </c>
      <c r="C5" s="17">
        <v>3</v>
      </c>
      <c r="D5" s="17">
        <v>4</v>
      </c>
      <c r="E5" s="16" t="s">
        <v>49</v>
      </c>
    </row>
    <row r="6" spans="1:5" ht="15.75" customHeight="1" x14ac:dyDescent="0.25">
      <c r="A6" s="1">
        <v>1</v>
      </c>
      <c r="B6" s="2" t="s">
        <v>4</v>
      </c>
      <c r="C6" s="3">
        <v>2000</v>
      </c>
      <c r="D6" s="4">
        <v>253</v>
      </c>
      <c r="E6" s="13">
        <f>C6-D6</f>
        <v>1747</v>
      </c>
    </row>
    <row r="7" spans="1:5" ht="15.75" customHeight="1" x14ac:dyDescent="0.25">
      <c r="A7" s="1">
        <v>2</v>
      </c>
      <c r="B7" s="2" t="s">
        <v>5</v>
      </c>
      <c r="C7" s="3">
        <v>2000</v>
      </c>
      <c r="D7" s="4">
        <v>500</v>
      </c>
      <c r="E7" s="13">
        <f t="shared" ref="E7:E46" si="0">C7-D7</f>
        <v>1500</v>
      </c>
    </row>
    <row r="8" spans="1:5" ht="15.75" customHeight="1" x14ac:dyDescent="0.25">
      <c r="A8" s="1">
        <v>3</v>
      </c>
      <c r="B8" s="2" t="s">
        <v>6</v>
      </c>
      <c r="C8" s="3">
        <v>32850</v>
      </c>
      <c r="D8" s="4">
        <v>15952</v>
      </c>
      <c r="E8" s="13">
        <f t="shared" si="0"/>
        <v>16898</v>
      </c>
    </row>
    <row r="9" spans="1:5" ht="15.75" customHeight="1" x14ac:dyDescent="0.25">
      <c r="A9" s="1">
        <v>4</v>
      </c>
      <c r="B9" s="2" t="s">
        <v>7</v>
      </c>
      <c r="C9" s="3">
        <v>5400</v>
      </c>
      <c r="D9" s="4">
        <v>4051</v>
      </c>
      <c r="E9" s="13">
        <f t="shared" si="0"/>
        <v>1349</v>
      </c>
    </row>
    <row r="10" spans="1:5" ht="15.75" customHeight="1" x14ac:dyDescent="0.25">
      <c r="A10" s="1">
        <v>5</v>
      </c>
      <c r="B10" s="5" t="s">
        <v>8</v>
      </c>
      <c r="C10" s="3">
        <v>60000</v>
      </c>
      <c r="D10" s="4">
        <v>30388</v>
      </c>
      <c r="E10" s="13">
        <f t="shared" si="0"/>
        <v>29612</v>
      </c>
    </row>
    <row r="11" spans="1:5" ht="15.75" customHeight="1" x14ac:dyDescent="0.25">
      <c r="A11" s="1">
        <v>6</v>
      </c>
      <c r="B11" s="5" t="s">
        <v>9</v>
      </c>
      <c r="C11" s="3">
        <v>20000</v>
      </c>
      <c r="D11" s="4">
        <v>1512</v>
      </c>
      <c r="E11" s="13">
        <f t="shared" si="0"/>
        <v>18488</v>
      </c>
    </row>
    <row r="12" spans="1:5" ht="15.75" customHeight="1" x14ac:dyDescent="0.3">
      <c r="A12" s="1">
        <v>7</v>
      </c>
      <c r="B12" s="6" t="s">
        <v>10</v>
      </c>
      <c r="C12" s="3">
        <v>10000</v>
      </c>
      <c r="D12" s="4">
        <v>6077</v>
      </c>
      <c r="E12" s="13">
        <f t="shared" si="0"/>
        <v>3923</v>
      </c>
    </row>
    <row r="13" spans="1:5" ht="15.75" customHeight="1" x14ac:dyDescent="0.25">
      <c r="A13" s="1">
        <v>8</v>
      </c>
      <c r="B13" s="5" t="s">
        <v>11</v>
      </c>
      <c r="C13" s="3">
        <v>15000</v>
      </c>
      <c r="D13" s="4">
        <v>3545</v>
      </c>
      <c r="E13" s="13">
        <f t="shared" si="0"/>
        <v>11455</v>
      </c>
    </row>
    <row r="14" spans="1:5" ht="15.75" customHeight="1" x14ac:dyDescent="0.25">
      <c r="A14" s="1">
        <v>9</v>
      </c>
      <c r="B14" s="5" t="s">
        <v>12</v>
      </c>
      <c r="C14" s="3">
        <v>30000</v>
      </c>
      <c r="D14" s="4">
        <v>15194</v>
      </c>
      <c r="E14" s="13">
        <f t="shared" si="0"/>
        <v>14806</v>
      </c>
    </row>
    <row r="15" spans="1:5" ht="15.75" customHeight="1" x14ac:dyDescent="0.25">
      <c r="A15" s="1">
        <v>10</v>
      </c>
      <c r="B15" s="5" t="s">
        <v>13</v>
      </c>
      <c r="C15" s="3">
        <v>3038</v>
      </c>
      <c r="D15" s="4">
        <v>3000</v>
      </c>
      <c r="E15" s="13">
        <f t="shared" si="0"/>
        <v>38</v>
      </c>
    </row>
    <row r="16" spans="1:5" ht="15.75" customHeight="1" x14ac:dyDescent="0.25">
      <c r="A16" s="1">
        <v>11</v>
      </c>
      <c r="B16" s="5" t="s">
        <v>14</v>
      </c>
      <c r="C16" s="3">
        <v>20000</v>
      </c>
      <c r="D16" s="4">
        <v>9100</v>
      </c>
      <c r="E16" s="13">
        <f t="shared" si="0"/>
        <v>10900</v>
      </c>
    </row>
    <row r="17" spans="1:5" ht="15.75" customHeight="1" x14ac:dyDescent="0.25">
      <c r="A17" s="1">
        <v>12</v>
      </c>
      <c r="B17" s="5" t="s">
        <v>15</v>
      </c>
      <c r="C17" s="3">
        <v>15000</v>
      </c>
      <c r="D17" s="4">
        <v>4050</v>
      </c>
      <c r="E17" s="13">
        <f t="shared" si="0"/>
        <v>10950</v>
      </c>
    </row>
    <row r="18" spans="1:5" ht="15.75" customHeight="1" x14ac:dyDescent="0.25">
      <c r="A18" s="1">
        <v>13</v>
      </c>
      <c r="B18" s="5" t="s">
        <v>16</v>
      </c>
      <c r="C18" s="3">
        <v>10000</v>
      </c>
      <c r="D18" s="4">
        <v>3545</v>
      </c>
      <c r="E18" s="13">
        <f t="shared" si="0"/>
        <v>6455</v>
      </c>
    </row>
    <row r="19" spans="1:5" ht="15.75" customHeight="1" x14ac:dyDescent="0.25">
      <c r="A19" s="1">
        <v>14</v>
      </c>
      <c r="B19" s="7" t="s">
        <v>17</v>
      </c>
      <c r="C19" s="3">
        <v>67900</v>
      </c>
      <c r="D19" s="4">
        <v>25323</v>
      </c>
      <c r="E19" s="13">
        <f t="shared" si="0"/>
        <v>42577</v>
      </c>
    </row>
    <row r="20" spans="1:5" ht="15.75" customHeight="1" x14ac:dyDescent="0.25">
      <c r="A20" s="1">
        <v>15</v>
      </c>
      <c r="B20" s="5" t="s">
        <v>18</v>
      </c>
      <c r="C20" s="3">
        <v>136002</v>
      </c>
      <c r="D20" s="4">
        <v>75970</v>
      </c>
      <c r="E20" s="13">
        <f t="shared" si="0"/>
        <v>60032</v>
      </c>
    </row>
    <row r="21" spans="1:5" ht="15.75" customHeight="1" x14ac:dyDescent="0.25">
      <c r="A21" s="1">
        <v>16</v>
      </c>
      <c r="B21" s="7" t="s">
        <v>19</v>
      </c>
      <c r="C21" s="3">
        <v>114300</v>
      </c>
      <c r="D21" s="4">
        <v>30388</v>
      </c>
      <c r="E21" s="13">
        <f t="shared" si="0"/>
        <v>83912</v>
      </c>
    </row>
    <row r="22" spans="1:5" ht="15.75" customHeight="1" x14ac:dyDescent="0.25">
      <c r="A22" s="1">
        <v>17</v>
      </c>
      <c r="B22" s="5" t="s">
        <v>20</v>
      </c>
      <c r="C22" s="3">
        <v>52000</v>
      </c>
      <c r="D22" s="4">
        <v>21791</v>
      </c>
      <c r="E22" s="13">
        <f t="shared" si="0"/>
        <v>30209</v>
      </c>
    </row>
    <row r="23" spans="1:5" ht="15.75" customHeight="1" x14ac:dyDescent="0.25">
      <c r="A23" s="1">
        <v>18</v>
      </c>
      <c r="B23" s="5" t="s">
        <v>21</v>
      </c>
      <c r="C23" s="3">
        <v>42000</v>
      </c>
      <c r="D23" s="4">
        <v>32414</v>
      </c>
      <c r="E23" s="13">
        <f t="shared" si="0"/>
        <v>9586</v>
      </c>
    </row>
    <row r="24" spans="1:5" ht="15.75" customHeight="1" x14ac:dyDescent="0.25">
      <c r="A24" s="1">
        <v>19</v>
      </c>
      <c r="B24" s="5" t="s">
        <v>22</v>
      </c>
      <c r="C24" s="3">
        <v>92600</v>
      </c>
      <c r="D24" s="4">
        <v>32000</v>
      </c>
      <c r="E24" s="13">
        <f t="shared" si="0"/>
        <v>60600</v>
      </c>
    </row>
    <row r="25" spans="1:5" ht="15.75" customHeight="1" x14ac:dyDescent="0.25">
      <c r="A25" s="1">
        <v>20</v>
      </c>
      <c r="B25" s="7" t="s">
        <v>23</v>
      </c>
      <c r="C25" s="3">
        <v>430000</v>
      </c>
      <c r="D25" s="4">
        <v>88632</v>
      </c>
      <c r="E25" s="13">
        <f t="shared" si="0"/>
        <v>341368</v>
      </c>
    </row>
    <row r="26" spans="1:5" ht="15.75" customHeight="1" x14ac:dyDescent="0.25">
      <c r="A26" s="1">
        <v>21</v>
      </c>
      <c r="B26" s="5" t="s">
        <v>24</v>
      </c>
      <c r="C26" s="3">
        <v>15000</v>
      </c>
      <c r="D26" s="4">
        <v>17220</v>
      </c>
      <c r="E26" s="13">
        <f t="shared" si="0"/>
        <v>-2220</v>
      </c>
    </row>
    <row r="27" spans="1:5" ht="15.75" customHeight="1" x14ac:dyDescent="0.25">
      <c r="A27" s="1">
        <v>22</v>
      </c>
      <c r="B27" s="5" t="s">
        <v>25</v>
      </c>
      <c r="C27" s="3">
        <v>6000</v>
      </c>
      <c r="D27" s="4">
        <v>4000</v>
      </c>
      <c r="E27" s="13">
        <f t="shared" si="0"/>
        <v>2000</v>
      </c>
    </row>
    <row r="28" spans="1:5" ht="15.75" customHeight="1" x14ac:dyDescent="0.25">
      <c r="A28" s="1">
        <v>23</v>
      </c>
      <c r="B28" s="5" t="s">
        <v>26</v>
      </c>
      <c r="C28" s="3">
        <v>14000</v>
      </c>
      <c r="D28" s="4">
        <v>7000</v>
      </c>
      <c r="E28" s="13">
        <f t="shared" si="0"/>
        <v>7000</v>
      </c>
    </row>
    <row r="29" spans="1:5" ht="15.75" customHeight="1" x14ac:dyDescent="0.3">
      <c r="A29" s="1">
        <v>24</v>
      </c>
      <c r="B29" s="8" t="s">
        <v>27</v>
      </c>
      <c r="C29" s="3">
        <v>8000</v>
      </c>
      <c r="D29" s="4">
        <v>12000</v>
      </c>
      <c r="E29" s="13">
        <f t="shared" si="0"/>
        <v>-4000</v>
      </c>
    </row>
    <row r="30" spans="1:5" ht="15.75" customHeight="1" x14ac:dyDescent="0.3">
      <c r="A30" s="1">
        <v>25</v>
      </c>
      <c r="B30" s="8" t="s">
        <v>28</v>
      </c>
      <c r="C30" s="3">
        <v>70000</v>
      </c>
      <c r="D30" s="4">
        <v>10000</v>
      </c>
      <c r="E30" s="13">
        <f t="shared" si="0"/>
        <v>60000</v>
      </c>
    </row>
    <row r="31" spans="1:5" ht="15.75" customHeight="1" x14ac:dyDescent="0.3">
      <c r="A31" s="1">
        <v>26</v>
      </c>
      <c r="B31" s="9" t="s">
        <v>29</v>
      </c>
      <c r="C31" s="3">
        <v>20000</v>
      </c>
      <c r="D31" s="4">
        <v>2116</v>
      </c>
      <c r="E31" s="13">
        <f t="shared" si="0"/>
        <v>17884</v>
      </c>
    </row>
    <row r="32" spans="1:5" ht="15.75" customHeight="1" x14ac:dyDescent="0.3">
      <c r="A32" s="1">
        <v>27</v>
      </c>
      <c r="B32" s="9" t="s">
        <v>30</v>
      </c>
      <c r="C32" s="3">
        <v>10000</v>
      </c>
      <c r="D32" s="4">
        <v>2532</v>
      </c>
      <c r="E32" s="13">
        <f t="shared" si="0"/>
        <v>7468</v>
      </c>
    </row>
    <row r="33" spans="1:5" ht="15.75" customHeight="1" x14ac:dyDescent="0.3">
      <c r="A33" s="1">
        <v>28</v>
      </c>
      <c r="B33" s="9" t="s">
        <v>31</v>
      </c>
      <c r="C33" s="3">
        <v>1000</v>
      </c>
      <c r="D33" s="4">
        <v>1519</v>
      </c>
      <c r="E33" s="13">
        <f t="shared" si="0"/>
        <v>-519</v>
      </c>
    </row>
    <row r="34" spans="1:5" ht="15.75" customHeight="1" x14ac:dyDescent="0.3">
      <c r="A34" s="1">
        <v>29</v>
      </c>
      <c r="B34" s="9" t="s">
        <v>32</v>
      </c>
      <c r="C34" s="3">
        <v>1000</v>
      </c>
      <c r="D34" s="4">
        <v>506</v>
      </c>
      <c r="E34" s="13">
        <f t="shared" si="0"/>
        <v>494</v>
      </c>
    </row>
    <row r="35" spans="1:5" ht="15.75" customHeight="1" x14ac:dyDescent="0.3">
      <c r="A35" s="1">
        <v>30</v>
      </c>
      <c r="B35" s="9" t="s">
        <v>33</v>
      </c>
      <c r="C35" s="3">
        <v>32850</v>
      </c>
      <c r="D35" s="4">
        <v>15952</v>
      </c>
      <c r="E35" s="13">
        <f t="shared" si="0"/>
        <v>16898</v>
      </c>
    </row>
    <row r="36" spans="1:5" ht="15.75" customHeight="1" x14ac:dyDescent="0.3">
      <c r="A36" s="1">
        <v>31</v>
      </c>
      <c r="B36" s="9" t="s">
        <v>34</v>
      </c>
      <c r="C36" s="3">
        <v>5400</v>
      </c>
      <c r="D36" s="4">
        <v>4051</v>
      </c>
      <c r="E36" s="13">
        <f t="shared" si="0"/>
        <v>1349</v>
      </c>
    </row>
    <row r="37" spans="1:5" ht="15.75" customHeight="1" x14ac:dyDescent="0.3">
      <c r="A37" s="1">
        <v>32</v>
      </c>
      <c r="B37" s="9" t="s">
        <v>35</v>
      </c>
      <c r="C37" s="3">
        <v>10000</v>
      </c>
      <c r="D37" s="4">
        <v>7090</v>
      </c>
      <c r="E37" s="13">
        <f t="shared" si="0"/>
        <v>2910</v>
      </c>
    </row>
    <row r="38" spans="1:5" ht="15.75" customHeight="1" x14ac:dyDescent="0.3">
      <c r="A38" s="1">
        <v>33</v>
      </c>
      <c r="B38" s="10" t="s">
        <v>36</v>
      </c>
      <c r="C38" s="3">
        <v>10000</v>
      </c>
      <c r="D38" s="4">
        <v>7090</v>
      </c>
      <c r="E38" s="13">
        <f t="shared" si="0"/>
        <v>2910</v>
      </c>
    </row>
    <row r="39" spans="1:5" ht="15.75" customHeight="1" x14ac:dyDescent="0.3">
      <c r="A39" s="1">
        <v>34</v>
      </c>
      <c r="B39" s="9" t="s">
        <v>37</v>
      </c>
      <c r="C39" s="3">
        <v>3000</v>
      </c>
      <c r="D39" s="4">
        <v>0</v>
      </c>
      <c r="E39" s="13">
        <f t="shared" si="0"/>
        <v>3000</v>
      </c>
    </row>
    <row r="40" spans="1:5" ht="15.75" customHeight="1" x14ac:dyDescent="0.3">
      <c r="A40" s="1">
        <v>35</v>
      </c>
      <c r="B40" s="9" t="s">
        <v>38</v>
      </c>
      <c r="C40" s="3">
        <v>136002</v>
      </c>
      <c r="D40" s="4">
        <v>75970</v>
      </c>
      <c r="E40" s="13">
        <f t="shared" si="0"/>
        <v>60032</v>
      </c>
    </row>
    <row r="41" spans="1:5" ht="15.75" customHeight="1" x14ac:dyDescent="0.3">
      <c r="A41" s="1">
        <v>36</v>
      </c>
      <c r="B41" s="9" t="s">
        <v>39</v>
      </c>
      <c r="C41" s="3">
        <v>32414</v>
      </c>
      <c r="D41" s="4">
        <v>42000</v>
      </c>
      <c r="E41" s="13">
        <f t="shared" si="0"/>
        <v>-9586</v>
      </c>
    </row>
    <row r="42" spans="1:5" ht="15.75" customHeight="1" x14ac:dyDescent="0.3">
      <c r="A42" s="1">
        <v>37</v>
      </c>
      <c r="B42" s="9" t="s">
        <v>40</v>
      </c>
      <c r="C42" s="3">
        <v>32000</v>
      </c>
      <c r="D42" s="4">
        <v>16204</v>
      </c>
      <c r="E42" s="13">
        <f t="shared" si="0"/>
        <v>15796</v>
      </c>
    </row>
    <row r="43" spans="1:5" ht="15.75" customHeight="1" x14ac:dyDescent="0.3">
      <c r="A43" s="1">
        <v>38</v>
      </c>
      <c r="B43" s="9" t="s">
        <v>41</v>
      </c>
      <c r="C43" s="3">
        <v>3038</v>
      </c>
      <c r="D43" s="4">
        <v>5000</v>
      </c>
      <c r="E43" s="13">
        <f t="shared" si="0"/>
        <v>-1962</v>
      </c>
    </row>
    <row r="44" spans="1:5" ht="15.75" customHeight="1" x14ac:dyDescent="0.3">
      <c r="A44" s="1">
        <v>39</v>
      </c>
      <c r="B44" s="9" t="s">
        <v>42</v>
      </c>
      <c r="C44" s="3">
        <v>70000</v>
      </c>
      <c r="D44" s="4">
        <v>64000</v>
      </c>
      <c r="E44" s="13">
        <f t="shared" si="0"/>
        <v>6000</v>
      </c>
    </row>
    <row r="45" spans="1:5" ht="15.75" customHeight="1" x14ac:dyDescent="0.3">
      <c r="A45" s="1">
        <v>40</v>
      </c>
      <c r="B45" s="9" t="s">
        <v>43</v>
      </c>
      <c r="C45" s="3">
        <v>44000</v>
      </c>
      <c r="D45" s="4">
        <v>19245</v>
      </c>
      <c r="E45" s="13">
        <f t="shared" si="0"/>
        <v>24755</v>
      </c>
    </row>
    <row r="46" spans="1:5" ht="15.75" customHeight="1" x14ac:dyDescent="0.3">
      <c r="A46" s="1">
        <v>41</v>
      </c>
      <c r="B46" s="9" t="s">
        <v>44</v>
      </c>
      <c r="C46" s="3">
        <v>10000</v>
      </c>
      <c r="D46" s="4">
        <v>7090</v>
      </c>
      <c r="E46" s="13">
        <f t="shared" si="0"/>
        <v>2910</v>
      </c>
    </row>
    <row r="47" spans="1:5" ht="16.5" x14ac:dyDescent="0.3">
      <c r="A47" s="11"/>
      <c r="B47" s="12" t="s">
        <v>45</v>
      </c>
      <c r="C47" s="12">
        <f>SUM(C6:C46)</f>
        <v>1693794</v>
      </c>
      <c r="D47" s="12">
        <f>SUM(D6:D46)</f>
        <v>724270</v>
      </c>
      <c r="E47" s="14">
        <f>SUM(E6:E46)</f>
        <v>969524</v>
      </c>
    </row>
  </sheetData>
  <autoFilter ref="A4:E4"/>
  <mergeCells count="1">
    <mergeCell ref="A3:E3"/>
  </mergeCells>
  <pageMargins left="0.37" right="0.17" top="0.33" bottom="0.22" header="0.3" footer="0.26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Marine </cp:lastModifiedBy>
  <cp:lastPrinted>2024-04-05T08:10:27Z</cp:lastPrinted>
  <dcterms:created xsi:type="dcterms:W3CDTF">2015-06-05T18:17:20Z</dcterms:created>
  <dcterms:modified xsi:type="dcterms:W3CDTF">2024-05-07T07:03:56Z</dcterms:modified>
</cp:coreProperties>
</file>